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ult.sharepoint.com/sites/Viesujupirkimuskyrius/Bendrai naudojami dokumentai/Pirkimo dokumentai/Rūta/6455_Genu sintezės produktai/PD_derinimui/"/>
    </mc:Choice>
  </mc:AlternateContent>
  <xr:revisionPtr revIDLastSave="4" documentId="14_{922B9530-CAA7-41E6-B52D-10377FD7CF9A}" xr6:coauthVersionLast="47" xr6:coauthVersionMax="47" xr10:uidLastSave="{CB643C86-1B0F-4E4D-9F27-B7C8ED28D51A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1" l="1"/>
  <c r="G25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6" i="1"/>
  <c r="G27" i="1"/>
  <c r="G29" i="1"/>
  <c r="G30" i="1" l="1"/>
  <c r="G31" i="1" s="1"/>
  <c r="G33" i="1" s="1"/>
</calcChain>
</file>

<file path=xl/sharedStrings.xml><?xml version="1.0" encoding="utf-8"?>
<sst xmlns="http://schemas.openxmlformats.org/spreadsheetml/2006/main" count="56" uniqueCount="40">
  <si>
    <t>Pirkimo specialiųjų sąlygų (Sutarties) priedas Nr.2.1, Įkainiai</t>
  </si>
  <si>
    <t>6455/2025, GENŲ SINTEZĖS PRODUKTAI</t>
  </si>
  <si>
    <t>Eil.Nr.</t>
  </si>
  <si>
    <t>Pirkimo objekto ar jo sudėtinių dalių pavadinimas</t>
  </si>
  <si>
    <t>Mato vienetas</t>
  </si>
  <si>
    <t>Orientacinis vnt. Kiekis</t>
  </si>
  <si>
    <t>Suma EUR be PVM
(D ir F stulpelių  sandauga)</t>
  </si>
  <si>
    <t>1 </t>
  </si>
  <si>
    <t>Sintetiniai DNR fragmentai klonavimui (su kloniniu vektorium) (0.3-0.5 kbp) </t>
  </si>
  <si>
    <t>fragmentai</t>
  </si>
  <si>
    <t>2 </t>
  </si>
  <si>
    <t>Sintetiniai DNR fragmentai klonavimui (su išraiškos vektorium) (0.3-0.5 kbp) </t>
  </si>
  <si>
    <t>3 </t>
  </si>
  <si>
    <t>Sintetiniai DNR fragmentai klonavimui (su pasirinktu užsakovo vektorium) (0.3-0.5 kbp) </t>
  </si>
  <si>
    <t>Sintetiniai DNR fragmentai klonavimui (be klonavimo)  (0.5-1.8 kbp) </t>
  </si>
  <si>
    <t>bazių pora</t>
  </si>
  <si>
    <t>Sintetiniai DNR fragmentai klonavimui (be klonavimo)  (1.8-3.2 kbp) </t>
  </si>
  <si>
    <t>Sintetiniai DNR fragmentai klonavimui (be klonavimo)   (3.2-5.0 kbp) </t>
  </si>
  <si>
    <t>Sintetinių DNR fragmentų klonavimas (kloninis vektorius) (0.5-5.0 kbp) </t>
  </si>
  <si>
    <t>vnt.</t>
  </si>
  <si>
    <t>Sintetiniaų DNR fragmentų klonavimas (išraiškos vektorius) (0.5-5.0 kbp) </t>
  </si>
  <si>
    <t>Sintetinių DNR fragmentų klonavimas (pasirinktas užsakovo vektorius) (0.5-5.0 kbp) </t>
  </si>
  <si>
    <t>Sintetiniai DNR fragmentai (su ir be adapterių)(0.3-0.5 kbp) </t>
  </si>
  <si>
    <t>Sintetiniai DNR fragmentai (su ir be adapterių)(0.5-3.2 kbp) </t>
  </si>
  <si>
    <t>Sintetiniai DNR fragmentai (su ir be adapterių)(3.2-5.0 kbp) </t>
  </si>
  <si>
    <t>Sintetinių DNR fragmentų mišiniai (2-100 Oligos), 20-120 nt </t>
  </si>
  <si>
    <t>Sintetinių DNR fragmentų mišiniai (101-500 Oligos), 121-150 nt </t>
  </si>
  <si>
    <t>Sintetinių DNR fragmentų mišiniai (501-1000 Oligos), 201-250 nt </t>
  </si>
  <si>
    <t>Sintetinių DNR fragmentų mišiniai (501-1000 Oligos), 251-300 nt </t>
  </si>
  <si>
    <t>Sintetinių DNR fragmentų mišiniai (6001-12000 Oligos), 151-200 nt </t>
  </si>
  <si>
    <t>Sintetinių DNR fragmentų mišiniai (24001-30000 Oligos), 121-150 nt </t>
  </si>
  <si>
    <t>Sintetinių DNR fragmentų mišiniai (48001-54000 Oligos), 201-250 nt </t>
  </si>
  <si>
    <t>Prekių pristatymas</t>
  </si>
  <si>
    <t>kartas</t>
  </si>
  <si>
    <t>Bendra pasiūlymo kaina EUR be PVM:</t>
  </si>
  <si>
    <t>Bendra pasiūlymo kaina EUR su PVM:</t>
  </si>
  <si>
    <r>
      <t>Siūloma nuolaida procentais (sveikas skaičius pvz.: 10)</t>
    </r>
    <r>
      <rPr>
        <b/>
        <sz val="11"/>
        <color rgb="FFFF0000"/>
        <rFont val="Times New Roman"/>
        <family val="1"/>
      </rPr>
      <t xml:space="preserve"> pildo tiekėjas</t>
    </r>
  </si>
  <si>
    <t>Pasiūlymo palyginamoji kaina EUR su PVM:</t>
  </si>
  <si>
    <r>
      <t xml:space="preserve">
Internetinė nuoroda į tiekėjo siūlomą katalogą ir prekę jame, kuriame yra nurodoma konkreti prekė, atitinkanti nustatytus reikalavimus
</t>
    </r>
    <r>
      <rPr>
        <b/>
        <sz val="11"/>
        <color rgb="FFFF0000"/>
        <rFont val="Times New Roman"/>
        <family val="1"/>
      </rPr>
      <t xml:space="preserve">Pildo tiekėjas </t>
    </r>
  </si>
  <si>
    <r>
      <t xml:space="preserve">1 vnt. Prekės įkainis EUR be PVM 
</t>
    </r>
    <r>
      <rPr>
        <b/>
        <sz val="11"/>
        <color rgb="FFFF0000"/>
        <rFont val="Times New Roman"/>
        <family val="1"/>
      </rPr>
      <t xml:space="preserve">Pildo tiekėjas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</si>
</sst>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186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186"/>
      <scheme val="minor"/>
    </font>
    <font>
      <sz val="11"/>
      <color theme="1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charset val="186"/>
      <scheme val="minor"/>
    </font>
    <font>
      <b/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  <charset val="186"/>
    </font>
    <font>
      <sz val="11"/>
      <color rgb="FF000000"/>
      <name val="Calibri"/>
      <charset val="1"/>
    </font>
    <font>
      <sz val="11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0" fontId="6" fillId="0" borderId="0"/>
    <xf numFmtId="0" fontId="5" fillId="0" borderId="0"/>
    <xf numFmtId="0" fontId="4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0" fillId="0" borderId="0" xfId="0" applyProtection="1">
      <protection locked="0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7" fillId="4" borderId="1" xfId="0" applyFont="1" applyFill="1" applyBorder="1" applyAlignment="1" applyProtection="1">
      <alignment horizontal="right" vertical="top" wrapText="1"/>
      <protection locked="0"/>
    </xf>
    <xf numFmtId="0" fontId="16" fillId="4" borderId="1" xfId="0" applyFont="1" applyFill="1" applyBorder="1" applyAlignment="1" applyProtection="1">
      <alignment horizontal="right" vertical="top" wrapText="1"/>
      <protection locked="0"/>
    </xf>
    <xf numFmtId="0" fontId="10" fillId="4" borderId="1" xfId="0" applyFont="1" applyFill="1" applyBorder="1" applyAlignment="1" applyProtection="1">
      <alignment horizontal="right" vertical="top" wrapText="1"/>
      <protection locked="0"/>
    </xf>
    <xf numFmtId="0" fontId="0" fillId="0" borderId="2" xfId="0" applyBorder="1" applyProtection="1">
      <protection locked="0"/>
    </xf>
    <xf numFmtId="0" fontId="13" fillId="0" borderId="2" xfId="0" applyFont="1" applyBorder="1" applyProtection="1">
      <protection locked="0"/>
    </xf>
    <xf numFmtId="0" fontId="8" fillId="3" borderId="3" xfId="1" applyFont="1" applyFill="1" applyBorder="1" applyAlignment="1" applyProtection="1">
      <alignment horizontal="left" vertical="top" wrapText="1"/>
      <protection locked="0"/>
    </xf>
    <xf numFmtId="4" fontId="8" fillId="3" borderId="3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1" applyNumberFormat="1" applyFont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7" fillId="0" borderId="3" xfId="0" applyFont="1" applyBorder="1" applyAlignment="1">
      <alignment wrapText="1"/>
    </xf>
    <xf numFmtId="0" fontId="9" fillId="2" borderId="4" xfId="1" applyFont="1" applyFill="1" applyBorder="1" applyAlignment="1" applyProtection="1">
      <alignment horizontal="center" vertical="center" wrapText="1"/>
      <protection locked="0"/>
    </xf>
    <xf numFmtId="0" fontId="15" fillId="2" borderId="4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wrapText="1"/>
    </xf>
    <xf numFmtId="4" fontId="8" fillId="0" borderId="5" xfId="1" applyNumberFormat="1" applyFont="1" applyBorder="1" applyAlignment="1" applyProtection="1">
      <alignment horizontal="center" vertical="center" wrapText="1"/>
      <protection locked="0"/>
    </xf>
    <xf numFmtId="0" fontId="19" fillId="0" borderId="7" xfId="0" applyFont="1" applyFill="1" applyBorder="1" applyAlignment="1">
      <alignment wrapText="1" readingOrder="1"/>
    </xf>
    <xf numFmtId="0" fontId="19" fillId="0" borderId="6" xfId="0" applyFont="1" applyFill="1" applyBorder="1" applyAlignment="1"/>
    <xf numFmtId="0" fontId="17" fillId="0" borderId="7" xfId="0" applyFont="1" applyFill="1" applyBorder="1" applyAlignment="1">
      <alignment wrapText="1" readingOrder="1"/>
    </xf>
    <xf numFmtId="0" fontId="18" fillId="3" borderId="6" xfId="0" applyFont="1" applyFill="1" applyBorder="1" applyAlignment="1">
      <alignment horizontal="right" wrapText="1" readingOrder="1"/>
    </xf>
    <xf numFmtId="0" fontId="19" fillId="3" borderId="7" xfId="0" applyFont="1" applyFill="1" applyBorder="1" applyAlignment="1">
      <alignment wrapText="1" readingOrder="1"/>
    </xf>
    <xf numFmtId="0" fontId="19" fillId="3" borderId="3" xfId="0" applyFont="1" applyFill="1" applyBorder="1" applyAlignment="1"/>
    <xf numFmtId="0" fontId="17" fillId="3" borderId="8" xfId="0" applyFont="1" applyFill="1" applyBorder="1" applyAlignment="1">
      <alignment wrapText="1" readingOrder="1"/>
    </xf>
    <xf numFmtId="0" fontId="19" fillId="3" borderId="6" xfId="0" applyFont="1" applyFill="1" applyBorder="1" applyAlignment="1"/>
    <xf numFmtId="0" fontId="17" fillId="3" borderId="7" xfId="0" applyFont="1" applyFill="1" applyBorder="1" applyAlignment="1">
      <alignment wrapText="1" readingOrder="1"/>
    </xf>
    <xf numFmtId="0" fontId="18" fillId="3" borderId="9" xfId="0" applyFont="1" applyFill="1" applyBorder="1" applyAlignment="1">
      <alignment horizontal="right" wrapText="1" readingOrder="1"/>
    </xf>
    <xf numFmtId="0" fontId="19" fillId="3" borderId="0" xfId="0" applyFont="1" applyFill="1" applyBorder="1" applyAlignment="1">
      <alignment wrapText="1" readingOrder="1"/>
    </xf>
    <xf numFmtId="0" fontId="19" fillId="3" borderId="9" xfId="0" applyFont="1" applyFill="1" applyBorder="1" applyAlignment="1"/>
    <xf numFmtId="0" fontId="17" fillId="3" borderId="0" xfId="0" applyFont="1" applyFill="1" applyBorder="1" applyAlignment="1">
      <alignment wrapText="1" readingOrder="1"/>
    </xf>
    <xf numFmtId="0" fontId="18" fillId="3" borderId="1" xfId="0" applyFont="1" applyFill="1" applyBorder="1" applyAlignment="1">
      <alignment horizontal="right" wrapText="1" readingOrder="1"/>
    </xf>
    <xf numFmtId="0" fontId="19" fillId="3" borderId="2" xfId="0" applyFont="1" applyFill="1" applyBorder="1" applyAlignment="1">
      <alignment wrapText="1" readingOrder="1"/>
    </xf>
    <xf numFmtId="0" fontId="19" fillId="3" borderId="2" xfId="0" applyFont="1" applyFill="1" applyBorder="1" applyAlignment="1"/>
    <xf numFmtId="0" fontId="17" fillId="3" borderId="2" xfId="0" applyFont="1" applyFill="1" applyBorder="1" applyAlignment="1">
      <alignment wrapText="1" readingOrder="1"/>
    </xf>
    <xf numFmtId="0" fontId="18" fillId="3" borderId="10" xfId="0" applyFont="1" applyFill="1" applyBorder="1" applyAlignment="1">
      <alignment horizontal="right" wrapText="1" readingOrder="1"/>
    </xf>
    <xf numFmtId="0" fontId="18" fillId="5" borderId="3" xfId="0" applyFont="1" applyFill="1" applyBorder="1" applyAlignment="1">
      <alignment wrapText="1" readingOrder="1"/>
    </xf>
    <xf numFmtId="0" fontId="18" fillId="3" borderId="11" xfId="0" applyFont="1" applyFill="1" applyBorder="1" applyAlignment="1">
      <alignment horizontal="right" wrapText="1" readingOrder="1"/>
    </xf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12" fillId="0" borderId="0" xfId="0" applyFont="1" applyAlignment="1" applyProtection="1">
      <alignment horizontal="left" vertical="top" wrapText="1"/>
      <protection locked="0"/>
    </xf>
  </cellXfs>
  <cellStyles count="7">
    <cellStyle name="Hyperlink 2" xfId="2" xr:uid="{00000000-0005-0000-0000-000002000000}"/>
    <cellStyle name="Hyperlink 3" xfId="3" xr:uid="{00000000-0005-0000-0000-000003000000}"/>
    <cellStyle name="Normal" xfId="0" builtinId="0"/>
    <cellStyle name="Normal 2" xfId="1" xr:uid="{00000000-0005-0000-0000-000001000000}"/>
    <cellStyle name="Normal 2 2" xfId="4" xr:uid="{00000000-0005-0000-0000-000004000000}"/>
    <cellStyle name="Normal 2 3 2" xfId="5" xr:uid="{00000000-0005-0000-0000-000005000000}"/>
    <cellStyle name="Normal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zoomScale="79" zoomScaleNormal="79" workbookViewId="0">
      <selection activeCell="F10" sqref="F10"/>
    </sheetView>
  </sheetViews>
  <sheetFormatPr defaultColWidth="9.42578125" defaultRowHeight="15" x14ac:dyDescent="0.25"/>
  <cols>
    <col min="1" max="1" width="12.28515625" style="2" customWidth="1"/>
    <col min="2" max="2" width="48.7109375" style="2" customWidth="1"/>
    <col min="3" max="3" width="28.140625" style="18" customWidth="1"/>
    <col min="4" max="4" width="17.42578125" style="2" customWidth="1"/>
    <col min="5" max="5" width="62.5703125" style="2" customWidth="1"/>
    <col min="6" max="6" width="17.85546875" style="2" customWidth="1"/>
    <col min="7" max="7" width="16.42578125" style="2" customWidth="1"/>
    <col min="8" max="8" width="9.42578125" style="2" customWidth="1"/>
    <col min="9" max="16384" width="9.42578125" style="2"/>
  </cols>
  <sheetData>
    <row r="1" spans="1:7" x14ac:dyDescent="0.25">
      <c r="A1" s="3"/>
      <c r="B1" s="3"/>
      <c r="C1" s="5"/>
      <c r="D1" s="3"/>
      <c r="E1" s="40" t="s">
        <v>0</v>
      </c>
      <c r="F1" s="41"/>
      <c r="G1" s="3"/>
    </row>
    <row r="2" spans="1:7" x14ac:dyDescent="0.25">
      <c r="A2" s="3"/>
      <c r="B2" s="3"/>
      <c r="C2" s="42"/>
      <c r="D2" s="41"/>
      <c r="E2" s="3"/>
      <c r="F2" s="3"/>
      <c r="G2" s="3"/>
    </row>
    <row r="3" spans="1:7" ht="13.35" customHeight="1" x14ac:dyDescent="0.25">
      <c r="A3" s="43"/>
      <c r="B3" s="41"/>
      <c r="C3" s="41"/>
      <c r="D3" s="41"/>
      <c r="E3" s="41"/>
      <c r="F3" s="3"/>
      <c r="G3" s="3"/>
    </row>
    <row r="4" spans="1:7" x14ac:dyDescent="0.25">
      <c r="A4" s="44" t="s">
        <v>1</v>
      </c>
      <c r="B4" s="45"/>
      <c r="C4" s="45"/>
      <c r="D4" s="45"/>
      <c r="E4" s="45"/>
      <c r="F4" s="3"/>
      <c r="G4" s="3"/>
    </row>
    <row r="5" spans="1:7" x14ac:dyDescent="0.25">
      <c r="A5" s="3"/>
      <c r="B5" s="3"/>
      <c r="C5" s="5"/>
      <c r="D5" s="3"/>
      <c r="E5" s="3"/>
      <c r="F5" s="3"/>
      <c r="G5" s="3"/>
    </row>
    <row r="6" spans="1:7" ht="15" customHeight="1" x14ac:dyDescent="0.25">
      <c r="A6" s="3"/>
      <c r="B6" s="3"/>
      <c r="C6" s="5"/>
      <c r="D6" s="3"/>
      <c r="E6" s="3"/>
      <c r="F6" s="3"/>
      <c r="G6" s="3"/>
    </row>
    <row r="7" spans="1:7" ht="15" customHeight="1" x14ac:dyDescent="0.25">
      <c r="A7" s="3"/>
      <c r="B7" s="3"/>
      <c r="C7" s="5"/>
      <c r="D7" s="3"/>
      <c r="E7" s="3"/>
      <c r="F7" s="3"/>
      <c r="G7" s="3"/>
    </row>
    <row r="8" spans="1:7" ht="14.25" customHeight="1" x14ac:dyDescent="0.25">
      <c r="A8" s="46"/>
      <c r="B8" s="41"/>
      <c r="C8" s="41"/>
      <c r="D8" s="41"/>
      <c r="E8" s="41"/>
      <c r="F8" s="41"/>
      <c r="G8" s="41"/>
    </row>
    <row r="9" spans="1:7" s="1" customFormat="1" ht="108" customHeight="1" x14ac:dyDescent="0.25">
      <c r="A9" s="4" t="s">
        <v>2</v>
      </c>
      <c r="B9" s="4" t="s">
        <v>3</v>
      </c>
      <c r="C9" s="16" t="s">
        <v>4</v>
      </c>
      <c r="D9" s="16" t="s">
        <v>5</v>
      </c>
      <c r="E9" s="17" t="s">
        <v>38</v>
      </c>
      <c r="F9" s="16" t="s">
        <v>39</v>
      </c>
      <c r="G9" s="16" t="s">
        <v>6</v>
      </c>
    </row>
    <row r="10" spans="1:7" s="1" customFormat="1" ht="44.1" customHeight="1" x14ac:dyDescent="0.25">
      <c r="A10" s="23" t="s">
        <v>7</v>
      </c>
      <c r="B10" s="24" t="s">
        <v>8</v>
      </c>
      <c r="C10" s="25" t="s">
        <v>9</v>
      </c>
      <c r="D10" s="26">
        <v>200</v>
      </c>
      <c r="E10" s="11"/>
      <c r="F10" s="12"/>
      <c r="G10" s="13">
        <f t="shared" ref="G10:G29" si="0">F10*D10</f>
        <v>0</v>
      </c>
    </row>
    <row r="11" spans="1:7" s="1" customFormat="1" ht="41.45" customHeight="1" x14ac:dyDescent="0.25">
      <c r="A11" s="23" t="s">
        <v>10</v>
      </c>
      <c r="B11" s="24" t="s">
        <v>11</v>
      </c>
      <c r="C11" s="27" t="s">
        <v>9</v>
      </c>
      <c r="D11" s="28">
        <v>200</v>
      </c>
      <c r="E11" s="11"/>
      <c r="F11" s="12"/>
      <c r="G11" s="13">
        <f t="shared" si="0"/>
        <v>0</v>
      </c>
    </row>
    <row r="12" spans="1:7" s="1" customFormat="1" ht="41.1" customHeight="1" x14ac:dyDescent="0.25">
      <c r="A12" s="23" t="s">
        <v>12</v>
      </c>
      <c r="B12" s="24" t="s">
        <v>13</v>
      </c>
      <c r="C12" s="27" t="s">
        <v>9</v>
      </c>
      <c r="D12" s="28">
        <v>200</v>
      </c>
      <c r="E12" s="11"/>
      <c r="F12" s="12"/>
      <c r="G12" s="13">
        <f t="shared" si="0"/>
        <v>0</v>
      </c>
    </row>
    <row r="13" spans="1:7" s="1" customFormat="1" ht="41.1" customHeight="1" x14ac:dyDescent="0.25">
      <c r="A13" s="23">
        <v>4</v>
      </c>
      <c r="B13" s="24" t="s">
        <v>14</v>
      </c>
      <c r="C13" s="27" t="s">
        <v>15</v>
      </c>
      <c r="D13" s="28">
        <v>200000</v>
      </c>
      <c r="E13" s="11"/>
      <c r="F13" s="12"/>
      <c r="G13" s="13">
        <f t="shared" si="0"/>
        <v>0</v>
      </c>
    </row>
    <row r="14" spans="1:7" s="1" customFormat="1" ht="47.45" customHeight="1" x14ac:dyDescent="0.25">
      <c r="A14" s="23">
        <v>5</v>
      </c>
      <c r="B14" s="24" t="s">
        <v>16</v>
      </c>
      <c r="C14" s="27" t="s">
        <v>15</v>
      </c>
      <c r="D14" s="28">
        <v>200000</v>
      </c>
      <c r="E14" s="11"/>
      <c r="F14" s="12"/>
      <c r="G14" s="13">
        <f t="shared" si="0"/>
        <v>0</v>
      </c>
    </row>
    <row r="15" spans="1:7" s="1" customFormat="1" ht="43.35" customHeight="1" x14ac:dyDescent="0.25">
      <c r="A15" s="23">
        <v>6</v>
      </c>
      <c r="B15" s="24" t="s">
        <v>17</v>
      </c>
      <c r="C15" s="27" t="s">
        <v>15</v>
      </c>
      <c r="D15" s="28">
        <v>200000</v>
      </c>
      <c r="E15" s="11"/>
      <c r="F15" s="12"/>
      <c r="G15" s="13">
        <f t="shared" si="0"/>
        <v>0</v>
      </c>
    </row>
    <row r="16" spans="1:7" ht="38.25" customHeight="1" x14ac:dyDescent="0.25">
      <c r="A16" s="23">
        <v>7</v>
      </c>
      <c r="B16" s="24" t="s">
        <v>18</v>
      </c>
      <c r="C16" s="27" t="s">
        <v>19</v>
      </c>
      <c r="D16" s="28">
        <v>200</v>
      </c>
      <c r="E16" s="15"/>
      <c r="F16" s="15"/>
      <c r="G16" s="13">
        <f t="shared" si="0"/>
        <v>0</v>
      </c>
    </row>
    <row r="17" spans="1:7" ht="37.5" customHeight="1" x14ac:dyDescent="0.25">
      <c r="A17" s="23">
        <v>8</v>
      </c>
      <c r="B17" s="24" t="s">
        <v>20</v>
      </c>
      <c r="C17" s="27" t="s">
        <v>19</v>
      </c>
      <c r="D17" s="28">
        <v>200</v>
      </c>
      <c r="E17" s="15"/>
      <c r="F17" s="15"/>
      <c r="G17" s="13">
        <f t="shared" si="0"/>
        <v>0</v>
      </c>
    </row>
    <row r="18" spans="1:7" ht="36" customHeight="1" x14ac:dyDescent="0.25">
      <c r="A18" s="29">
        <v>9</v>
      </c>
      <c r="B18" s="30" t="s">
        <v>21</v>
      </c>
      <c r="C18" s="31" t="s">
        <v>19</v>
      </c>
      <c r="D18" s="32">
        <v>50</v>
      </c>
      <c r="E18" s="15"/>
      <c r="F18" s="15"/>
      <c r="G18" s="13">
        <f t="shared" si="0"/>
        <v>0</v>
      </c>
    </row>
    <row r="19" spans="1:7" ht="27" customHeight="1" x14ac:dyDescent="0.25">
      <c r="A19" s="33">
        <v>10</v>
      </c>
      <c r="B19" s="34" t="s">
        <v>22</v>
      </c>
      <c r="C19" s="35" t="s">
        <v>9</v>
      </c>
      <c r="D19" s="36">
        <v>500</v>
      </c>
      <c r="E19" s="15"/>
      <c r="F19" s="15"/>
      <c r="G19" s="13">
        <f t="shared" si="0"/>
        <v>0</v>
      </c>
    </row>
    <row r="20" spans="1:7" ht="35.25" customHeight="1" x14ac:dyDescent="0.25">
      <c r="A20" s="23">
        <v>11</v>
      </c>
      <c r="B20" s="24" t="s">
        <v>23</v>
      </c>
      <c r="C20" s="27" t="s">
        <v>15</v>
      </c>
      <c r="D20" s="28">
        <v>100000</v>
      </c>
      <c r="E20" s="14"/>
      <c r="F20" s="14"/>
      <c r="G20" s="13">
        <f t="shared" si="0"/>
        <v>0</v>
      </c>
    </row>
    <row r="21" spans="1:7" ht="38.25" customHeight="1" x14ac:dyDescent="0.25">
      <c r="A21" s="23">
        <v>12</v>
      </c>
      <c r="B21" s="24" t="s">
        <v>24</v>
      </c>
      <c r="C21" s="27" t="s">
        <v>15</v>
      </c>
      <c r="D21" s="28">
        <v>50000</v>
      </c>
      <c r="E21" s="14"/>
      <c r="F21" s="14"/>
      <c r="G21" s="13">
        <f t="shared" si="0"/>
        <v>0</v>
      </c>
    </row>
    <row r="22" spans="1:7" ht="31.35" customHeight="1" x14ac:dyDescent="0.25">
      <c r="A22" s="37">
        <v>13</v>
      </c>
      <c r="B22" s="24" t="s">
        <v>25</v>
      </c>
      <c r="C22" s="27" t="s">
        <v>19</v>
      </c>
      <c r="D22" s="28">
        <v>10</v>
      </c>
      <c r="E22" s="14"/>
      <c r="F22" s="14"/>
      <c r="G22" s="13">
        <f t="shared" si="0"/>
        <v>0</v>
      </c>
    </row>
    <row r="23" spans="1:7" ht="28.5" customHeight="1" x14ac:dyDescent="0.25">
      <c r="A23" s="23">
        <v>14</v>
      </c>
      <c r="B23" s="24" t="s">
        <v>26</v>
      </c>
      <c r="C23" s="27" t="s">
        <v>19</v>
      </c>
      <c r="D23" s="28">
        <v>8</v>
      </c>
      <c r="E23" s="14"/>
      <c r="F23" s="14"/>
      <c r="G23" s="13">
        <f t="shared" si="0"/>
        <v>0</v>
      </c>
    </row>
    <row r="24" spans="1:7" ht="30.75" customHeight="1" x14ac:dyDescent="0.25">
      <c r="A24" s="23">
        <v>15</v>
      </c>
      <c r="B24" s="24" t="s">
        <v>27</v>
      </c>
      <c r="C24" s="27" t="s">
        <v>19</v>
      </c>
      <c r="D24" s="28">
        <v>6</v>
      </c>
      <c r="E24" s="15"/>
      <c r="F24" s="15"/>
      <c r="G24" s="13">
        <f t="shared" si="0"/>
        <v>0</v>
      </c>
    </row>
    <row r="25" spans="1:7" ht="29.25" x14ac:dyDescent="0.25">
      <c r="A25" s="37">
        <v>16</v>
      </c>
      <c r="B25" s="24" t="s">
        <v>28</v>
      </c>
      <c r="C25" s="27" t="s">
        <v>19</v>
      </c>
      <c r="D25" s="28">
        <v>5</v>
      </c>
      <c r="E25" s="15"/>
      <c r="F25" s="15"/>
      <c r="G25" s="13">
        <f t="shared" si="0"/>
        <v>0</v>
      </c>
    </row>
    <row r="26" spans="1:7" ht="29.25" x14ac:dyDescent="0.25">
      <c r="A26" s="23">
        <v>17</v>
      </c>
      <c r="B26" s="24" t="s">
        <v>29</v>
      </c>
      <c r="C26" s="27" t="s">
        <v>19</v>
      </c>
      <c r="D26" s="28">
        <v>4</v>
      </c>
      <c r="E26" s="15"/>
      <c r="F26" s="15"/>
      <c r="G26" s="13">
        <f t="shared" si="0"/>
        <v>0</v>
      </c>
    </row>
    <row r="27" spans="1:7" ht="29.25" x14ac:dyDescent="0.25">
      <c r="A27" s="23">
        <v>18</v>
      </c>
      <c r="B27" s="24" t="s">
        <v>30</v>
      </c>
      <c r="C27" s="27" t="s">
        <v>19</v>
      </c>
      <c r="D27" s="28">
        <v>3</v>
      </c>
      <c r="E27" s="15"/>
      <c r="F27" s="15"/>
      <c r="G27" s="13">
        <f t="shared" si="0"/>
        <v>0</v>
      </c>
    </row>
    <row r="28" spans="1:7" ht="29.25" x14ac:dyDescent="0.25">
      <c r="A28" s="39">
        <v>19</v>
      </c>
      <c r="B28" s="24" t="s">
        <v>31</v>
      </c>
      <c r="C28" s="27" t="s">
        <v>19</v>
      </c>
      <c r="D28" s="28">
        <v>2</v>
      </c>
      <c r="E28" s="15"/>
      <c r="F28" s="15"/>
      <c r="G28" s="13">
        <f t="shared" si="0"/>
        <v>0</v>
      </c>
    </row>
    <row r="29" spans="1:7" ht="15.75" x14ac:dyDescent="0.25">
      <c r="A29" s="38">
        <v>20</v>
      </c>
      <c r="B29" s="20" t="s">
        <v>32</v>
      </c>
      <c r="C29" s="21" t="s">
        <v>33</v>
      </c>
      <c r="D29" s="22">
        <v>20</v>
      </c>
      <c r="E29" s="15"/>
      <c r="F29" s="15"/>
      <c r="G29" s="13">
        <f t="shared" si="0"/>
        <v>0</v>
      </c>
    </row>
    <row r="30" spans="1:7" ht="15.75" x14ac:dyDescent="0.25">
      <c r="E30" s="6" t="s">
        <v>34</v>
      </c>
      <c r="F30" s="9"/>
      <c r="G30" s="19">
        <f>SUM(G10:G29)</f>
        <v>0</v>
      </c>
    </row>
    <row r="31" spans="1:7" ht="15.75" x14ac:dyDescent="0.25">
      <c r="E31" s="6" t="s">
        <v>35</v>
      </c>
      <c r="F31" s="9"/>
      <c r="G31" s="13">
        <f>G30*1.21</f>
        <v>0</v>
      </c>
    </row>
    <row r="32" spans="1:7" ht="28.5" x14ac:dyDescent="0.25">
      <c r="E32" s="7" t="s">
        <v>36</v>
      </c>
      <c r="F32" s="10"/>
      <c r="G32" s="13"/>
    </row>
    <row r="33" spans="5:7" ht="15.75" x14ac:dyDescent="0.25">
      <c r="E33" s="8" t="s">
        <v>37</v>
      </c>
      <c r="F33" s="9"/>
      <c r="G33" s="13">
        <f>G31-G31*G32/100</f>
        <v>0</v>
      </c>
    </row>
  </sheetData>
  <mergeCells count="5">
    <mergeCell ref="E1:F1"/>
    <mergeCell ref="C2:D2"/>
    <mergeCell ref="A3:E3"/>
    <mergeCell ref="A4:E4"/>
    <mergeCell ref="A8:G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avilys_x002e_vu_x002e_lt_x002f_dhs_x002f_actDHSDocumentShow_x003f_docOid_x003d_470eb460bf7c11eebf1fed8d3e630f93 xmlns="10d82443-09d3-40b0-8c83-26301ffc3ad6">
      <Url xsi:nil="true"/>
      <Description xsi:nil="true"/>
    </https_x003a__x002f__x002f_avilys_x002e_vu_x002e_lt_x002f_dhs_x002f_actDHSDocumentShow_x003f_docOid_x003d_470eb460bf7c11eebf1fed8d3e630f93>
    <Nuoroda xmlns="10d82443-09d3-40b0-8c83-26301ffc3ad6">
      <Url xsi:nil="true"/>
      <Description xsi:nil="true"/>
    </Nuoroda>
    <lcf76f155ced4ddcb4097134ff3c332f xmlns="10d82443-09d3-40b0-8c83-26301ffc3ad6">
      <Terms xmlns="http://schemas.microsoft.com/office/infopath/2007/PartnerControls"/>
    </lcf76f155ced4ddcb4097134ff3c332f>
    <VI xmlns="10d82443-09d3-40b0-8c83-26301ffc3ad6" xsi:nil="true"/>
    <Inici xmlns="10d82443-09d3-40b0-8c83-26301ffc3ad6">
      <Url xsi:nil="true"/>
      <Description xsi:nil="true"/>
    </Inici>
    <Eil_x002e_Nr_x002e_ xmlns="10d82443-09d3-40b0-8c83-26301ffc3ad6" xsi:nil="true"/>
    <TaxCatchAll xmlns="ee1859fd-5c03-4aad-a8ae-84688b43cbd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B8210A874BFC64B87AC34CB24042502" ma:contentTypeVersion="22" ma:contentTypeDescription="Kurkite naują dokumentą." ma:contentTypeScope="" ma:versionID="c63f6687714608650febe9b956790483">
  <xsd:schema xmlns:xsd="http://www.w3.org/2001/XMLSchema" xmlns:xs="http://www.w3.org/2001/XMLSchema" xmlns:p="http://schemas.microsoft.com/office/2006/metadata/properties" xmlns:ns2="10d82443-09d3-40b0-8c83-26301ffc3ad6" xmlns:ns3="ee1859fd-5c03-4aad-a8ae-84688b43cbdc" targetNamespace="http://schemas.microsoft.com/office/2006/metadata/properties" ma:root="true" ma:fieldsID="ab354f5f72879e13dac624e406f052b0" ns2:_="" ns3:_="">
    <xsd:import namespace="10d82443-09d3-40b0-8c83-26301ffc3ad6"/>
    <xsd:import namespace="ee1859fd-5c03-4aad-a8ae-84688b43c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Nuoroda" minOccurs="0"/>
                <xsd:element ref="ns2:https_x003a__x002f__x002f_avilys_x002e_vu_x002e_lt_x002f_dhs_x002f_actDHSDocumentShow_x003f_docOid_x003d_470eb460bf7c11eebf1fed8d3e630f93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VI" minOccurs="0"/>
                <xsd:element ref="ns2:Inici" minOccurs="0"/>
                <xsd:element ref="ns2:Eil_x002e_Nr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82443-09d3-40b0-8c83-26301ffc3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oroda" ma:index="14" nillable="true" ma:displayName="Nuoroda" ma:description="https://avilys.vu.lt/dhs/actDHSDocumentShow?docOid=91d93b60ec6e11e7b4fd9908b57f9091#" ma:format="Hyperlink" ma:internalName="Nuorod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ttps_x003a__x002f__x002f_avilys_x002e_vu_x002e_lt_x002f_dhs_x002f_actDHSDocumentShow_x003f_docOid_x003d_470eb460bf7c11eebf1fed8d3e630f93" ma:index="15" nillable="true" ma:displayName="https://avilys.vu.lt/dhs/actDHSDocumentShow?docOid=470eb460bf7c11eebf1fed8d3e630f93" ma:format="Image" ma:internalName="https_x003a__x002f__x002f_avilys_x002e_vu_x002e_lt_x002f_dhs_x002f_actDHSDocumentShow_x003f_docOid_x003d_470eb460bf7c11eebf1fed8d3e630f9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VI" ma:index="25" nillable="true" ma:displayName="VI" ma:format="Dropdown" ma:internalName="VI">
      <xsd:simpleType>
        <xsd:restriction base="dms:Text">
          <xsd:maxLength value="255"/>
        </xsd:restriction>
      </xsd:simpleType>
    </xsd:element>
    <xsd:element name="Inici" ma:index="26" nillable="true" ma:displayName="Inici" ma:format="Hyperlink" ma:internalName="Inici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il_x002e_Nr_x002e_" ma:index="27" nillable="true" ma:displayName="Eil.Nr." ma:format="Dropdown" ma:internalName="Eil_x002e_Nr_x002e_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59fd-5c03-4aad-a8ae-84688b43cb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a7d060-56e9-4f3b-b1f8-de18a18b46d2}" ma:internalName="TaxCatchAll" ma:showField="CatchAllData" ma:web="ee1859fd-5c03-4aad-a8ae-84688b43c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9ADB49-1596-4B70-8AEB-EC9395685C00}">
  <ds:schemaRefs>
    <ds:schemaRef ds:uri="http://schemas.microsoft.com/office/2006/metadata/properties"/>
    <ds:schemaRef ds:uri="http://schemas.microsoft.com/office/infopath/2007/PartnerControls"/>
    <ds:schemaRef ds:uri="10d82443-09d3-40b0-8c83-26301ffc3ad6"/>
    <ds:schemaRef ds:uri="ee1859fd-5c03-4aad-a8ae-84688b43cbdc"/>
  </ds:schemaRefs>
</ds:datastoreItem>
</file>

<file path=customXml/itemProps2.xml><?xml version="1.0" encoding="utf-8"?>
<ds:datastoreItem xmlns:ds="http://schemas.openxmlformats.org/officeDocument/2006/customXml" ds:itemID="{127E3C0B-9D74-418F-8660-FF0C84766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d82443-09d3-40b0-8c83-26301ffc3ad6"/>
    <ds:schemaRef ds:uri="ee1859fd-5c03-4aad-a8ae-84688b43cb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FAED97-7318-452B-8B96-3E30C7E860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Karolis Urbanavčiius</dc:creator>
  <cp:keywords/>
  <dc:description/>
  <cp:lastModifiedBy>Rūta Pugžlienė</cp:lastModifiedBy>
  <cp:revision/>
  <dcterms:created xsi:type="dcterms:W3CDTF">2019-05-17T11:14:20Z</dcterms:created>
  <dcterms:modified xsi:type="dcterms:W3CDTF">2025-10-14T06:17:59Z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0x010100DB8210A874BFC64B87AC34CB24042502</vt:lpwstr>
  </property>
  <property fmtid="{D5CDD505-2E9C-101B-9397-08002B2CF9AE}" pid="3" name="MediaServiceImageTags">
    <vt:lpwstr/>
  </property>
</Properties>
</file>